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ежемес\2022\Июнь\"/>
    </mc:Choice>
  </mc:AlternateContent>
  <bookViews>
    <workbookView xWindow="0" yWindow="0" windowWidth="23040" windowHeight="92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17" i="1" l="1"/>
  <c r="C17" i="1"/>
  <c r="C30" i="1" l="1"/>
  <c r="D30" i="1"/>
  <c r="D6" i="1" l="1"/>
  <c r="D16" i="1"/>
  <c r="D29" i="1"/>
  <c r="D4" i="1" l="1"/>
  <c r="D40" i="1" s="1"/>
  <c r="C29" i="1"/>
  <c r="C16" i="1" l="1"/>
  <c r="C6" i="1" l="1"/>
  <c r="C4" i="1" s="1"/>
  <c r="C40" i="1" s="1"/>
  <c r="E7" i="1" l="1"/>
  <c r="F7" i="1"/>
  <c r="E8" i="1"/>
  <c r="F8" i="1"/>
  <c r="E9" i="1"/>
  <c r="F9" i="1"/>
  <c r="F10" i="1"/>
  <c r="E11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31" i="1"/>
  <c r="F31" i="1"/>
  <c r="F32" i="1"/>
  <c r="E33" i="1"/>
  <c r="F33" i="1"/>
  <c r="F34" i="1"/>
  <c r="F36" i="1"/>
  <c r="F37" i="1"/>
  <c r="E38" i="1"/>
  <c r="F38" i="1"/>
  <c r="E39" i="1"/>
  <c r="F39" i="1"/>
  <c r="F6" i="1" l="1"/>
  <c r="F30" i="1"/>
  <c r="E30" i="1"/>
  <c r="E6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<sst xmlns="http://schemas.openxmlformats.org/spreadsheetml/2006/main" count="95" uniqueCount="86">
  <si>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</si>
  <si>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</si>
  <si>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</si>
  <si>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</si>
  <si>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</si>
  <si>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</si>
  <si>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</si>
  <si>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</si>
  <si>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</si>
  <si>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</si>
  <si>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</si>
  <si>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</si>
  <si>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</si>
  <si>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</si>
  <si>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</si>
  <si>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</si>
  <si>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</si>
  <si>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</si>
  <si>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</si>
  <si>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</si>
  <si>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</si>
  <si>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</si>
  <si>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</si>
  <si>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</si>
  <si>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</si>
  <si>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</si>
  <si>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</si>
  <si>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</si>
  <si>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</si>
  <si>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</si>
  <si>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</si>
  <si>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</si>
  <si>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</si>
  <si>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</si>
  <si>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</si>
  <si>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</si>
  <si>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</si>
  <si>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</si>
  <si>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</si>
  <si>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</si>
  <si>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</si>
  <si>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</si>
  <si>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</si>
  <si>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</si>
  <si>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</si>
  <si>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</si>
  <si>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</si>
  <si>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</si>
  <si>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</si>
  <si>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</si>
  <si>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</si>
  <si>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</si>
  <si>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</si>
  <si>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</si>
  <si>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</si>
  <si>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</si>
  <si>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</si>
  <si>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</si>
  <si>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</si>
  <si>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</si>
  <si>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</si>
  <si>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</si>
  <si>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</si>
  <si>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</si>
  <si>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</si>
  <si>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</si>
  <si>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</si>
  <si>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</si>
  <si>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</si>
  <si>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</si>
  <si>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</si>
  <si>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</si>
  <si>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</si>
  <si>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</si>
  <si>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</si>
  <si>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</si>
  <si>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</si>
  <si>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</si>
  <si>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</si>
  <si>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</si>
  <si>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2021/2022 гг.</t>
  </si>
  <si>
    <t>А</t>
  </si>
  <si>
    <t>1</t>
  </si>
  <si>
    <t>5=3-2</t>
  </si>
  <si>
    <t>Исполнено на 01.07.2021 г., тыс. руб.</t>
  </si>
  <si>
    <t>Исполнено на 01.07.2022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</si>
</sst>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D6" sqref="D6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4" width="14" style="1" customWidth="1"/>
    <col min="5" max="5" width="12" style="30" customWidth="1"/>
    <col min="6" max="6" width="11.44140625" style="35" customWidth="1"/>
    <col min="7" max="7" width="12.33203125" style="1" customWidth="1"/>
    <col min="8" max="8" width="13.6640625" style="1" customWidth="1"/>
    <col min="9" max="9" width="12.33203125" style="1" customWidth="1"/>
    <col min="10" max="10" width="12.6640625" style="1" customWidth="1"/>
    <col min="11" max="16384" width="9.109375" style="1"/>
  </cols>
  <sheetData>
    <row r="1" spans="1:6" ht="39" customHeight="1" x14ac:dyDescent="0.25">
      <c r="A1" s="62" t="s">
        <v>80</v>
      </c>
      <c r="B1" s="62"/>
      <c r="C1" s="62"/>
      <c r="D1" s="62"/>
      <c r="E1" s="62"/>
      <c r="F1" s="62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60" customFormat="1" ht="16.5" customHeight="1" x14ac:dyDescent="0.25">
      <c r="A3" s="56" t="s">
        <v>81</v>
      </c>
      <c r="B3" s="57" t="s">
        <v>82</v>
      </c>
      <c r="C3" s="56">
        <v>2</v>
      </c>
      <c r="D3" s="56">
        <v>3</v>
      </c>
      <c r="E3" s="58">
        <v>4</v>
      </c>
      <c r="F3" s="59" t="s">
        <v>83</v>
      </c>
    </row>
    <row r="4" spans="1:6" x14ac:dyDescent="0.25">
      <c r="A4" s="5" t="s">
        <v>3</v>
      </c>
      <c r="B4" s="6" t="s">
        <v>4</v>
      </c>
      <c r="C4" s="40">
        <f>C6+C16</f>
        <v>262193</v>
      </c>
      <c r="D4" s="40">
        <f>D6+D16</f>
        <v>252006</v>
      </c>
      <c r="E4" s="48">
        <f>D4/C4</f>
        <v>0.96114694137524648</v>
      </c>
      <c r="F4" s="40">
        <f>D4-C4</f>
        <v>-10187</v>
      </c>
    </row>
    <row r="5" spans="1:6" x14ac:dyDescent="0.25">
      <c r="A5" s="7" t="s">
        <v>5</v>
      </c>
      <c r="B5" s="8"/>
      <c r="C5" s="54"/>
      <c r="D5" s="41"/>
      <c r="E5" s="39"/>
      <c r="F5" s="15"/>
    </row>
    <row r="6" spans="1:6" s="12" customFormat="1" ht="14.4" x14ac:dyDescent="0.25">
      <c r="A6" s="9" t="s">
        <v>6</v>
      </c>
      <c r="B6" s="10"/>
      <c r="C6" s="42">
        <f>SUM(C7:C15)</f>
        <v>231762</v>
      </c>
      <c r="D6" s="42">
        <f>SUM(D7:D15)</f>
        <v>224454</v>
      </c>
      <c r="E6" s="49">
        <f t="shared" ref="E6:E17" si="0">D6/C6</f>
        <v>0.96846765216040598</v>
      </c>
      <c r="F6" s="42">
        <f t="shared" ref="F6:F20" si="1">D6-C6</f>
        <v>-7308</v>
      </c>
    </row>
    <row r="7" spans="1:6" s="17" customFormat="1" x14ac:dyDescent="0.25">
      <c r="A7" s="13" t="s">
        <v>7</v>
      </c>
      <c r="B7" s="14" t="s">
        <v>8</v>
      </c>
      <c r="C7" s="16">
        <v>134733</v>
      </c>
      <c r="D7" s="15">
        <v>144260</v>
      </c>
      <c r="E7" s="11">
        <f t="shared" si="0"/>
        <v>1.070710219471102</v>
      </c>
      <c r="F7" s="15">
        <f t="shared" si="1"/>
        <v>9527</v>
      </c>
    </row>
    <row r="8" spans="1:6" s="17" customFormat="1" ht="27.6" x14ac:dyDescent="0.25">
      <c r="A8" s="13" t="s">
        <v>60</v>
      </c>
      <c r="B8" s="14" t="s">
        <v>55</v>
      </c>
      <c r="C8" s="16">
        <v>14313</v>
      </c>
      <c r="D8" s="15">
        <v>17594</v>
      </c>
      <c r="E8" s="11">
        <f t="shared" si="0"/>
        <v>1.2292321665618668</v>
      </c>
      <c r="F8" s="15">
        <f t="shared" si="1"/>
        <v>3281</v>
      </c>
    </row>
    <row r="9" spans="1:6" s="17" customFormat="1" ht="27.6" x14ac:dyDescent="0.25">
      <c r="A9" s="13" t="s">
        <v>61</v>
      </c>
      <c r="B9" s="14" t="s">
        <v>45</v>
      </c>
      <c r="C9" s="16">
        <v>6215</v>
      </c>
      <c r="D9" s="51">
        <v>103</v>
      </c>
      <c r="E9" s="11">
        <f t="shared" si="0"/>
        <v>1.6572807723250201E-2</v>
      </c>
      <c r="F9" s="15">
        <f t="shared" si="1"/>
        <v>-6112</v>
      </c>
    </row>
    <row r="10" spans="1:6" s="17" customFormat="1" x14ac:dyDescent="0.25">
      <c r="A10" s="13" t="s">
        <v>9</v>
      </c>
      <c r="B10" s="14" t="s">
        <v>46</v>
      </c>
      <c r="C10" s="16">
        <v>233</v>
      </c>
      <c r="D10" s="15">
        <v>110</v>
      </c>
      <c r="E10" s="11" t="s">
        <v>78</v>
      </c>
      <c r="F10" s="15">
        <f t="shared" si="1"/>
        <v>-123</v>
      </c>
    </row>
    <row r="11" spans="1:6" s="17" customFormat="1" ht="27" customHeight="1" x14ac:dyDescent="0.25">
      <c r="A11" s="13" t="s">
        <v>62</v>
      </c>
      <c r="B11" s="14" t="s">
        <v>59</v>
      </c>
      <c r="C11" s="16">
        <v>9969</v>
      </c>
      <c r="D11" s="15">
        <v>9761</v>
      </c>
      <c r="E11" s="11">
        <f t="shared" si="0"/>
        <v>0.97913531949042032</v>
      </c>
      <c r="F11" s="15">
        <f t="shared" si="1"/>
        <v>-208</v>
      </c>
    </row>
    <row r="12" spans="1:6" s="17" customFormat="1" ht="14.25" customHeight="1" x14ac:dyDescent="0.25">
      <c r="A12" s="13" t="s">
        <v>10</v>
      </c>
      <c r="B12" s="14" t="s">
        <v>11</v>
      </c>
      <c r="C12" s="16">
        <v>3876</v>
      </c>
      <c r="D12" s="15">
        <v>3813</v>
      </c>
      <c r="E12" s="11">
        <f t="shared" si="0"/>
        <v>0.98374613003095979</v>
      </c>
      <c r="F12" s="15">
        <f t="shared" si="1"/>
        <v>-63</v>
      </c>
    </row>
    <row r="13" spans="1:6" s="17" customFormat="1" x14ac:dyDescent="0.25">
      <c r="A13" s="13" t="s">
        <v>12</v>
      </c>
      <c r="B13" s="14" t="s">
        <v>13</v>
      </c>
      <c r="C13" s="16">
        <v>57498</v>
      </c>
      <c r="D13" s="15">
        <v>42243</v>
      </c>
      <c r="E13" s="11">
        <f t="shared" si="0"/>
        <v>0.73468642387561311</v>
      </c>
      <c r="F13" s="15">
        <f t="shared" si="1"/>
        <v>-15255</v>
      </c>
    </row>
    <row r="14" spans="1:6" s="17" customFormat="1" x14ac:dyDescent="0.25">
      <c r="A14" s="13" t="s">
        <v>14</v>
      </c>
      <c r="B14" s="14" t="s">
        <v>15</v>
      </c>
      <c r="C14" s="16">
        <v>4922</v>
      </c>
      <c r="D14" s="15">
        <v>6464</v>
      </c>
      <c r="E14" s="11">
        <f t="shared" si="0"/>
        <v>1.3132872815928485</v>
      </c>
      <c r="F14" s="15">
        <f t="shared" si="1"/>
        <v>1542</v>
      </c>
    </row>
    <row r="15" spans="1:6" s="17" customFormat="1" ht="27" customHeight="1" x14ac:dyDescent="0.25">
      <c r="A15" s="13" t="s">
        <v>16</v>
      </c>
      <c r="B15" s="14" t="s">
        <v>17</v>
      </c>
      <c r="C15" s="16">
        <v>3</v>
      </c>
      <c r="D15" s="15">
        <v>106</v>
      </c>
      <c r="E15" s="11" t="s">
        <v>78</v>
      </c>
      <c r="F15" s="15">
        <f t="shared" si="1"/>
        <v>103</v>
      </c>
    </row>
    <row r="16" spans="1:6" s="18" customFormat="1" ht="14.4" x14ac:dyDescent="0.25">
      <c r="A16" s="9" t="s">
        <v>18</v>
      </c>
      <c r="B16" s="10"/>
      <c r="C16" s="42">
        <f>C17+C23+C24+C25+C26+C27+C28</f>
        <v>30431</v>
      </c>
      <c r="D16" s="42">
        <f>D17+D23+D24+D25+D26+D27+D28</f>
        <v>27552</v>
      </c>
      <c r="E16" s="49">
        <f t="shared" si="0"/>
        <v>0.90539252735697151</v>
      </c>
      <c r="F16" s="42">
        <f t="shared" si="1"/>
        <v>-2879</v>
      </c>
    </row>
    <row r="17" spans="1:6" s="12" customFormat="1" ht="42.75" customHeight="1" x14ac:dyDescent="0.25">
      <c r="A17" s="19" t="s">
        <v>19</v>
      </c>
      <c r="B17" s="20" t="s">
        <v>20</v>
      </c>
      <c r="C17" s="15">
        <f>SUM(C18:C22)</f>
        <v>15365</v>
      </c>
      <c r="D17" s="15">
        <f>SUM(D18:D22)</f>
        <v>15411</v>
      </c>
      <c r="E17" s="11">
        <f t="shared" si="0"/>
        <v>1.002993817116824</v>
      </c>
      <c r="F17" s="15">
        <f t="shared" si="1"/>
        <v>46</v>
      </c>
    </row>
    <row r="18" spans="1:6" s="12" customFormat="1" ht="33.6" customHeight="1" x14ac:dyDescent="0.25">
      <c r="A18" s="19" t="s">
        <v>64</v>
      </c>
      <c r="B18" s="20" t="s">
        <v>63</v>
      </c>
      <c r="C18" s="55">
        <v>0</v>
      </c>
      <c r="D18" s="15">
        <v>0</v>
      </c>
      <c r="E18" s="11" t="s">
        <v>47</v>
      </c>
      <c r="F18" s="15">
        <f t="shared" si="1"/>
        <v>0</v>
      </c>
    </row>
    <row r="19" spans="1:6" s="17" customFormat="1" ht="24" customHeight="1" x14ac:dyDescent="0.25">
      <c r="A19" s="13" t="s">
        <v>21</v>
      </c>
      <c r="B19" s="14" t="s">
        <v>22</v>
      </c>
      <c r="C19" s="16">
        <v>9648</v>
      </c>
      <c r="D19" s="15">
        <v>8800</v>
      </c>
      <c r="E19" s="11">
        <f>D19/C19</f>
        <v>0.91210613598673296</v>
      </c>
      <c r="F19" s="15">
        <f t="shared" si="1"/>
        <v>-848</v>
      </c>
    </row>
    <row r="20" spans="1:6" s="17" customFormat="1" ht="20.399999999999999" x14ac:dyDescent="0.25">
      <c r="A20" s="13" t="s">
        <v>23</v>
      </c>
      <c r="B20" s="14" t="s">
        <v>24</v>
      </c>
      <c r="C20" s="16">
        <v>3272</v>
      </c>
      <c r="D20" s="16">
        <v>3989</v>
      </c>
      <c r="E20" s="11">
        <f>D20/C20</f>
        <v>1.2191320293398533</v>
      </c>
      <c r="F20" s="15">
        <f t="shared" si="1"/>
        <v>717</v>
      </c>
    </row>
    <row r="21" spans="1:6" s="17" customFormat="1" ht="27.6" x14ac:dyDescent="0.25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2" t="s">
        <v>47</v>
      </c>
    </row>
    <row r="22" spans="1:6" s="17" customFormat="1" ht="22.5" customHeight="1" x14ac:dyDescent="0.25">
      <c r="A22" s="13" t="s">
        <v>79</v>
      </c>
      <c r="B22" s="14"/>
      <c r="C22" s="16">
        <v>2445</v>
      </c>
      <c r="D22" s="16">
        <v>2622</v>
      </c>
      <c r="E22" s="11">
        <f t="shared" ref="E22:E33" si="2">D22/C22</f>
        <v>1.0723926380368098</v>
      </c>
      <c r="F22" s="15">
        <f t="shared" ref="F22:F40" si="3">D22-C22</f>
        <v>177</v>
      </c>
    </row>
    <row r="23" spans="1:6" s="17" customFormat="1" ht="27.75" customHeight="1" x14ac:dyDescent="0.25">
      <c r="A23" s="13" t="s">
        <v>25</v>
      </c>
      <c r="B23" s="14" t="s">
        <v>26</v>
      </c>
      <c r="C23" s="16">
        <v>271</v>
      </c>
      <c r="D23" s="16">
        <v>298</v>
      </c>
      <c r="E23" s="11">
        <f t="shared" si="2"/>
        <v>1.0996309963099631</v>
      </c>
      <c r="F23" s="15">
        <f t="shared" si="3"/>
        <v>27</v>
      </c>
    </row>
    <row r="24" spans="1:6" s="17" customFormat="1" ht="27.6" x14ac:dyDescent="0.25">
      <c r="A24" s="13" t="s">
        <v>27</v>
      </c>
      <c r="B24" s="14" t="s">
        <v>28</v>
      </c>
      <c r="C24" s="16">
        <v>662</v>
      </c>
      <c r="D24" s="16">
        <v>401</v>
      </c>
      <c r="E24" s="11">
        <f t="shared" si="2"/>
        <v>0.60574018126888218</v>
      </c>
      <c r="F24" s="15">
        <f t="shared" si="3"/>
        <v>-261</v>
      </c>
    </row>
    <row r="25" spans="1:6" s="17" customFormat="1" ht="16.2" customHeight="1" x14ac:dyDescent="0.25">
      <c r="A25" s="13" t="s">
        <v>48</v>
      </c>
      <c r="B25" s="14" t="s">
        <v>49</v>
      </c>
      <c r="C25" s="16">
        <v>3241</v>
      </c>
      <c r="D25" s="16">
        <v>1393</v>
      </c>
      <c r="E25" s="11">
        <f t="shared" si="2"/>
        <v>0.42980561555075592</v>
      </c>
      <c r="F25" s="15">
        <f t="shared" si="3"/>
        <v>-1848</v>
      </c>
    </row>
    <row r="26" spans="1:6" s="17" customFormat="1" ht="16.95" customHeight="1" x14ac:dyDescent="0.25">
      <c r="A26" s="13" t="s">
        <v>29</v>
      </c>
      <c r="B26" s="14" t="s">
        <v>50</v>
      </c>
      <c r="C26" s="16">
        <v>7532</v>
      </c>
      <c r="D26" s="16">
        <v>5904</v>
      </c>
      <c r="E26" s="11">
        <f t="shared" si="2"/>
        <v>0.78385554965480619</v>
      </c>
      <c r="F26" s="15">
        <f t="shared" si="3"/>
        <v>-1628</v>
      </c>
    </row>
    <row r="27" spans="1:6" s="17" customFormat="1" x14ac:dyDescent="0.25">
      <c r="A27" s="13" t="s">
        <v>30</v>
      </c>
      <c r="B27" s="14" t="s">
        <v>31</v>
      </c>
      <c r="C27" s="16">
        <v>1567</v>
      </c>
      <c r="D27" s="16">
        <v>2537</v>
      </c>
      <c r="E27" s="11">
        <f t="shared" si="2"/>
        <v>1.6190172303765156</v>
      </c>
      <c r="F27" s="15">
        <f t="shared" si="3"/>
        <v>970</v>
      </c>
    </row>
    <row r="28" spans="1:6" s="17" customFormat="1" x14ac:dyDescent="0.25">
      <c r="A28" s="13" t="s">
        <v>32</v>
      </c>
      <c r="B28" s="14" t="s">
        <v>33</v>
      </c>
      <c r="C28" s="16">
        <v>1793</v>
      </c>
      <c r="D28" s="16">
        <v>1608</v>
      </c>
      <c r="E28" s="11">
        <f t="shared" si="2"/>
        <v>0.89682097044060238</v>
      </c>
      <c r="F28" s="15">
        <f t="shared" si="3"/>
        <v>-185</v>
      </c>
    </row>
    <row r="29" spans="1:6" s="22" customFormat="1" ht="15" customHeight="1" x14ac:dyDescent="0.25">
      <c r="A29" s="21" t="s">
        <v>54</v>
      </c>
      <c r="B29" s="6" t="s">
        <v>36</v>
      </c>
      <c r="C29" s="40">
        <f>C30+C36+C37+C38+C39+C35</f>
        <v>826989</v>
      </c>
      <c r="D29" s="40">
        <f>D30+D36+D37+D38+D39+D35</f>
        <v>842786</v>
      </c>
      <c r="E29" s="48">
        <f t="shared" si="2"/>
        <v>1.0191018260218696</v>
      </c>
      <c r="F29" s="40">
        <f t="shared" si="3"/>
        <v>15797</v>
      </c>
    </row>
    <row r="30" spans="1:6" s="22" customFormat="1" ht="27.6" x14ac:dyDescent="0.25">
      <c r="A30" s="36" t="s">
        <v>69</v>
      </c>
      <c r="B30" s="37" t="s">
        <v>51</v>
      </c>
      <c r="C30" s="15">
        <f>C31+C32+C33+C34</f>
        <v>832818</v>
      </c>
      <c r="D30" s="38">
        <f>D31+D32+D33+D34</f>
        <v>843872</v>
      </c>
      <c r="E30" s="44">
        <f t="shared" si="2"/>
        <v>1.0132730080281647</v>
      </c>
      <c r="F30" s="15">
        <f t="shared" si="3"/>
        <v>11054</v>
      </c>
    </row>
    <row r="31" spans="1:6" s="22" customFormat="1" ht="27.6" x14ac:dyDescent="0.25">
      <c r="A31" s="53" t="s">
        <v>65</v>
      </c>
      <c r="B31" s="37" t="s">
        <v>70</v>
      </c>
      <c r="C31" s="15">
        <v>93085</v>
      </c>
      <c r="D31" s="38">
        <v>93882</v>
      </c>
      <c r="E31" s="44">
        <f t="shared" si="2"/>
        <v>1.0085620669280766</v>
      </c>
      <c r="F31" s="15">
        <f t="shared" si="3"/>
        <v>797</v>
      </c>
    </row>
    <row r="32" spans="1:6" s="22" customFormat="1" ht="27.6" x14ac:dyDescent="0.25">
      <c r="A32" s="36" t="s">
        <v>66</v>
      </c>
      <c r="B32" s="37" t="s">
        <v>71</v>
      </c>
      <c r="C32" s="15">
        <v>26616</v>
      </c>
      <c r="D32" s="38">
        <v>21637</v>
      </c>
      <c r="E32" s="44" t="s">
        <v>78</v>
      </c>
      <c r="F32" s="15">
        <f t="shared" si="3"/>
        <v>-4979</v>
      </c>
    </row>
    <row r="33" spans="1:6" s="22" customFormat="1" ht="27.6" x14ac:dyDescent="0.25">
      <c r="A33" s="36" t="s">
        <v>67</v>
      </c>
      <c r="B33" s="37" t="s">
        <v>72</v>
      </c>
      <c r="C33" s="15">
        <v>710098</v>
      </c>
      <c r="D33" s="38">
        <v>724413</v>
      </c>
      <c r="E33" s="44">
        <f t="shared" si="2"/>
        <v>1.0201591892949988</v>
      </c>
      <c r="F33" s="15">
        <f t="shared" si="3"/>
        <v>14315</v>
      </c>
    </row>
    <row r="34" spans="1:6" s="22" customFormat="1" ht="14.4" x14ac:dyDescent="0.25">
      <c r="A34" s="36" t="s">
        <v>68</v>
      </c>
      <c r="B34" s="37" t="s">
        <v>73</v>
      </c>
      <c r="C34" s="15">
        <v>3019</v>
      </c>
      <c r="D34" s="38">
        <v>3940</v>
      </c>
      <c r="E34" s="44" t="s">
        <v>78</v>
      </c>
      <c r="F34" s="15">
        <f t="shared" si="3"/>
        <v>921</v>
      </c>
    </row>
    <row r="35" spans="1:6" s="22" customFormat="1" ht="41.4" x14ac:dyDescent="0.25">
      <c r="A35" s="36" t="s">
        <v>76</v>
      </c>
      <c r="B35" s="37" t="s">
        <v>77</v>
      </c>
      <c r="C35" s="15">
        <v>0</v>
      </c>
      <c r="D35" s="61">
        <v>0</v>
      </c>
      <c r="E35" s="11" t="s">
        <v>47</v>
      </c>
      <c r="F35" s="52" t="s">
        <v>47</v>
      </c>
    </row>
    <row r="36" spans="1:6" s="22" customFormat="1" ht="27.6" x14ac:dyDescent="0.25">
      <c r="A36" s="36" t="s">
        <v>56</v>
      </c>
      <c r="B36" s="37" t="s">
        <v>57</v>
      </c>
      <c r="C36" s="15">
        <v>0</v>
      </c>
      <c r="D36" s="15">
        <v>0</v>
      </c>
      <c r="E36" s="11" t="s">
        <v>47</v>
      </c>
      <c r="F36" s="15">
        <f t="shared" si="3"/>
        <v>0</v>
      </c>
    </row>
    <row r="37" spans="1:6" s="22" customFormat="1" ht="27.6" x14ac:dyDescent="0.25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27.6" x14ac:dyDescent="0.25">
      <c r="A38" s="13" t="s">
        <v>34</v>
      </c>
      <c r="B38" s="14" t="s">
        <v>43</v>
      </c>
      <c r="C38" s="15">
        <v>611</v>
      </c>
      <c r="D38" s="38">
        <v>3846</v>
      </c>
      <c r="E38" s="44">
        <f>D38/C38</f>
        <v>6.2945990180032734</v>
      </c>
      <c r="F38" s="15">
        <f t="shared" si="3"/>
        <v>3235</v>
      </c>
    </row>
    <row r="39" spans="1:6" s="25" customFormat="1" ht="27.6" x14ac:dyDescent="0.25">
      <c r="A39" s="13" t="s">
        <v>35</v>
      </c>
      <c r="B39" s="14" t="s">
        <v>44</v>
      </c>
      <c r="C39" s="16">
        <v>-6440</v>
      </c>
      <c r="D39" s="38">
        <v>-4932</v>
      </c>
      <c r="E39" s="44">
        <f>D39/C39</f>
        <v>0.76583850931677022</v>
      </c>
      <c r="F39" s="15">
        <f t="shared" si="3"/>
        <v>1508</v>
      </c>
    </row>
    <row r="40" spans="1:6" x14ac:dyDescent="0.25">
      <c r="A40" s="23" t="s">
        <v>37</v>
      </c>
      <c r="B40" s="24"/>
      <c r="C40" s="43">
        <f>C29+C4</f>
        <v>1089182</v>
      </c>
      <c r="D40" s="43">
        <f>D29+D4</f>
        <v>1094792</v>
      </c>
      <c r="E40" s="50">
        <f>D40/C40</f>
        <v>1.0051506543442694</v>
      </c>
      <c r="F40" s="43">
        <f t="shared" si="3"/>
        <v>5610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5" customHeight="1" x14ac:dyDescent="0.25">
      <c r="A44" s="63" t="s">
        <v>41</v>
      </c>
      <c r="B44" s="63"/>
    </row>
    <row r="45" spans="1:6" ht="13.95" hidden="1" customHeight="1" x14ac:dyDescent="0.25">
      <c r="A45" s="63" t="s">
        <v>42</v>
      </c>
      <c r="B45" s="63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2022-06-20T05:39:09Z</cp:lastPrinted>
  <dcterms:created xsi:type="dcterms:W3CDTF">2010-05-24T06:19:08Z</dcterms:created>
  <dcterms:modified xsi:type="dcterms:W3CDTF">2022-07-11T12:52:45Z</dcterms:modified>
</cp:coreProperties>
</file>